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44"/>
  </bookViews>
  <sheets>
    <sheet name="中熟组" sheetId="3" r:id="rId1"/>
  </sheets>
  <definedNames>
    <definedName name="_xlnm.Print_Titles" localSheetId="0">中熟组!$A:$C,中熟组!$2:$2</definedName>
  </definedNames>
  <calcPr calcId="144525"/>
</workbook>
</file>

<file path=xl/sharedStrings.xml><?xml version="1.0" encoding="utf-8"?>
<sst xmlns="http://schemas.openxmlformats.org/spreadsheetml/2006/main" count="85" uniqueCount="60">
  <si>
    <t>附件2---待审品种主要特征特性汇总表</t>
  </si>
  <si>
    <t>熟期</t>
  </si>
  <si>
    <t>品种名称</t>
  </si>
  <si>
    <t>年份</t>
  </si>
  <si>
    <t>抽丝期(月.日)</t>
  </si>
  <si>
    <t>生育
日数</t>
  </si>
  <si>
    <t>比对照  ±(天)</t>
  </si>
  <si>
    <t>早发性  (级)</t>
  </si>
  <si>
    <t>株高      (cm)</t>
  </si>
  <si>
    <t>穗位高 (cm)</t>
  </si>
  <si>
    <t>穗长(cm)</t>
  </si>
  <si>
    <t>行数</t>
  </si>
  <si>
    <t>秃尖长(cm)</t>
  </si>
  <si>
    <t>粒色</t>
  </si>
  <si>
    <t>穗粒重(g)</t>
  </si>
  <si>
    <t>出籽率 (％)</t>
  </si>
  <si>
    <t>百粒重(g)</t>
  </si>
  <si>
    <t>轴色</t>
  </si>
  <si>
    <t>籽粒外观品质</t>
  </si>
  <si>
    <t>倒伏（级）</t>
  </si>
  <si>
    <t>倒折（%）</t>
  </si>
  <si>
    <t>畸型穗（%）</t>
  </si>
  <si>
    <t>螟虫折茎（%）</t>
  </si>
  <si>
    <t>叶斑病(级)</t>
  </si>
  <si>
    <t>丝黑穗病（%）</t>
  </si>
  <si>
    <t>黑粉病（%）</t>
  </si>
  <si>
    <t>茎腐病（%）</t>
  </si>
  <si>
    <t>穗腐病    （%）</t>
  </si>
  <si>
    <t>矮化病（%）</t>
  </si>
  <si>
    <t>空秆率    (%)</t>
  </si>
  <si>
    <t>秋实1322</t>
  </si>
  <si>
    <t>16-18</t>
  </si>
  <si>
    <t>橙红</t>
  </si>
  <si>
    <t>红色</t>
  </si>
  <si>
    <t>上</t>
  </si>
  <si>
    <t>0</t>
  </si>
  <si>
    <t>0-1</t>
  </si>
  <si>
    <t>1-5</t>
  </si>
  <si>
    <t>14-16</t>
  </si>
  <si>
    <t>黄色</t>
  </si>
  <si>
    <t>0-2.5</t>
  </si>
  <si>
    <t>0-1.7</t>
  </si>
  <si>
    <t>1-3</t>
  </si>
  <si>
    <t>0-3.3</t>
  </si>
  <si>
    <t>0-3.1</t>
  </si>
  <si>
    <t>平均</t>
  </si>
  <si>
    <r>
      <rPr>
        <sz val="12"/>
        <rFont val="宋体"/>
        <charset val="134"/>
      </rPr>
      <t>0</t>
    </r>
    <r>
      <rPr>
        <sz val="12"/>
        <rFont val="宋体"/>
        <charset val="134"/>
      </rPr>
      <t>-3.3</t>
    </r>
  </si>
  <si>
    <r>
      <rPr>
        <sz val="12"/>
        <rFont val="宋体"/>
        <charset val="134"/>
      </rPr>
      <t>0</t>
    </r>
    <r>
      <rPr>
        <sz val="12"/>
        <rFont val="宋体"/>
        <charset val="134"/>
      </rPr>
      <t>-3.1</t>
    </r>
  </si>
  <si>
    <t>先玉335(ck)</t>
  </si>
  <si>
    <t>0-2</t>
  </si>
  <si>
    <t>3-7</t>
  </si>
  <si>
    <t>0-0.4</t>
  </si>
  <si>
    <t>0-3</t>
  </si>
  <si>
    <t>1-7</t>
  </si>
  <si>
    <t>0-7.8</t>
  </si>
  <si>
    <t>0-3.8</t>
  </si>
  <si>
    <r>
      <rPr>
        <sz val="12"/>
        <rFont val="宋体"/>
        <charset val="134"/>
      </rPr>
      <t>0</t>
    </r>
    <r>
      <rPr>
        <sz val="12"/>
        <rFont val="宋体"/>
        <charset val="134"/>
      </rPr>
      <t>-3</t>
    </r>
  </si>
  <si>
    <r>
      <rPr>
        <sz val="12"/>
        <rFont val="宋体"/>
        <charset val="134"/>
      </rPr>
      <t>1</t>
    </r>
    <r>
      <rPr>
        <sz val="12"/>
        <rFont val="宋体"/>
        <charset val="134"/>
      </rPr>
      <t>-7</t>
    </r>
  </si>
  <si>
    <r>
      <rPr>
        <sz val="12"/>
        <rFont val="宋体"/>
        <charset val="134"/>
      </rPr>
      <t>0</t>
    </r>
    <r>
      <rPr>
        <sz val="12"/>
        <rFont val="宋体"/>
        <charset val="134"/>
      </rPr>
      <t>-7.8</t>
    </r>
  </si>
  <si>
    <r>
      <rPr>
        <sz val="12"/>
        <rFont val="宋体"/>
        <charset val="134"/>
      </rPr>
      <t>0</t>
    </r>
    <r>
      <rPr>
        <sz val="12"/>
        <rFont val="宋体"/>
        <charset val="134"/>
      </rPr>
      <t>-3.8</t>
    </r>
  </si>
</sst>
</file>

<file path=xl/styles.xml><?xml version="1.0" encoding="utf-8"?>
<styleSheet xmlns="http://schemas.openxmlformats.org/spreadsheetml/2006/main">
  <numFmts count="9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m/d;@"/>
    <numFmt numFmtId="177" formatCode="0_ "/>
    <numFmt numFmtId="178" formatCode="0.0_ "/>
    <numFmt numFmtId="179" formatCode="0.0"/>
    <numFmt numFmtId="180" formatCode="0_);[Red]\(0\)"/>
  </numFmts>
  <fonts count="25">
    <font>
      <sz val="12"/>
      <name val="宋体"/>
      <charset val="134"/>
    </font>
    <font>
      <sz val="10"/>
      <name val="宋体"/>
      <charset val="134"/>
    </font>
    <font>
      <sz val="11"/>
      <name val="宋体"/>
      <charset val="134"/>
    </font>
    <font>
      <sz val="12"/>
      <color indexed="10"/>
      <name val="宋体"/>
      <charset val="134"/>
    </font>
    <font>
      <b/>
      <sz val="20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7" fillId="4" borderId="3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5" fillId="8" borderId="4" applyNumberFormat="0" applyFont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8" fillId="12" borderId="7" applyNumberFormat="0" applyAlignment="0" applyProtection="0">
      <alignment vertical="center"/>
    </xf>
    <xf numFmtId="0" fontId="19" fillId="12" borderId="3" applyNumberFormat="0" applyAlignment="0" applyProtection="0">
      <alignment vertical="center"/>
    </xf>
    <xf numFmtId="0" fontId="20" fillId="13" borderId="8" applyNumberFormat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49" fontId="0" fillId="0" borderId="0" xfId="0" applyNumberFormat="1">
      <alignment vertical="center"/>
    </xf>
    <xf numFmtId="0" fontId="0" fillId="0" borderId="0" xfId="0" applyAlignment="1">
      <alignment horizontal="center" vertical="center"/>
    </xf>
    <xf numFmtId="49" fontId="0" fillId="0" borderId="0" xfId="0" applyNumberFormat="1" applyAlignment="1">
      <alignment horizontal="center" vertical="center" wrapText="1"/>
    </xf>
    <xf numFmtId="0" fontId="3" fillId="0" borderId="0" xfId="0" applyFo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176" fontId="0" fillId="2" borderId="2" xfId="0" applyNumberFormat="1" applyFill="1" applyBorder="1" applyAlignment="1">
      <alignment horizontal="center" vertical="center" wrapText="1"/>
    </xf>
    <xf numFmtId="177" fontId="0" fillId="2" borderId="2" xfId="0" applyNumberFormat="1" applyFill="1" applyBorder="1" applyAlignment="1">
      <alignment horizontal="center" vertical="center" wrapText="1"/>
    </xf>
    <xf numFmtId="176" fontId="0" fillId="2" borderId="2" xfId="0" applyNumberFormat="1" applyFill="1" applyBorder="1" applyAlignment="1">
      <alignment horizontal="center" vertical="center" wrapText="1"/>
    </xf>
    <xf numFmtId="177" fontId="0" fillId="2" borderId="2" xfId="0" applyNumberForma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176" fontId="0" fillId="0" borderId="2" xfId="0" applyNumberFormat="1" applyBorder="1" applyAlignment="1">
      <alignment horizontal="center" vertical="center" wrapText="1"/>
    </xf>
    <xf numFmtId="1" fontId="0" fillId="0" borderId="2" xfId="0" applyNumberFormat="1" applyBorder="1" applyAlignment="1">
      <alignment horizontal="center" vertical="center" wrapText="1"/>
    </xf>
    <xf numFmtId="49" fontId="0" fillId="2" borderId="2" xfId="0" applyNumberFormat="1" applyFill="1" applyBorder="1" applyAlignment="1">
      <alignment horizontal="center" vertical="center" wrapText="1"/>
    </xf>
    <xf numFmtId="178" fontId="0" fillId="2" borderId="2" xfId="0" applyNumberFormat="1" applyFill="1" applyBorder="1" applyAlignment="1">
      <alignment horizontal="center" vertical="center" wrapText="1"/>
    </xf>
    <xf numFmtId="178" fontId="0" fillId="2" borderId="2" xfId="0" applyNumberFormat="1" applyFill="1" applyBorder="1" applyAlignment="1">
      <alignment horizontal="center" vertical="center" wrapText="1"/>
    </xf>
    <xf numFmtId="49" fontId="0" fillId="2" borderId="2" xfId="0" applyNumberFormat="1" applyFill="1" applyBorder="1" applyAlignment="1">
      <alignment horizontal="center" vertical="center" wrapText="1"/>
    </xf>
    <xf numFmtId="179" fontId="0" fillId="0" borderId="2" xfId="0" applyNumberForma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177" fontId="0" fillId="0" borderId="2" xfId="0" applyNumberForma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0" fontId="4" fillId="2" borderId="0" xfId="0" applyFont="1" applyFill="1" applyAlignment="1">
      <alignment horizontal="center" vertical="center"/>
    </xf>
    <xf numFmtId="180" fontId="0" fillId="2" borderId="2" xfId="0" applyNumberForma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24</xdr:col>
      <xdr:colOff>0</xdr:colOff>
      <xdr:row>2</xdr:row>
      <xdr:rowOff>0</xdr:rowOff>
    </xdr:from>
    <xdr:to>
      <xdr:col>24</xdr:col>
      <xdr:colOff>0</xdr:colOff>
      <xdr:row>2</xdr:row>
      <xdr:rowOff>0</xdr:rowOff>
    </xdr:to>
    <xdr:sp>
      <xdr:nvSpPr>
        <xdr:cNvPr id="5289" name="Line 646"/>
        <xdr:cNvSpPr>
          <a:spLocks noChangeShapeType="1"/>
        </xdr:cNvSpPr>
      </xdr:nvSpPr>
      <xdr:spPr>
        <a:xfrm>
          <a:off x="11871960" y="142113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20</xdr:col>
      <xdr:colOff>0</xdr:colOff>
      <xdr:row>2</xdr:row>
      <xdr:rowOff>0</xdr:rowOff>
    </xdr:from>
    <xdr:to>
      <xdr:col>20</xdr:col>
      <xdr:colOff>0</xdr:colOff>
      <xdr:row>2</xdr:row>
      <xdr:rowOff>0</xdr:rowOff>
    </xdr:to>
    <xdr:sp>
      <xdr:nvSpPr>
        <xdr:cNvPr id="5290" name="Line 646"/>
        <xdr:cNvSpPr>
          <a:spLocks noChangeShapeType="1"/>
        </xdr:cNvSpPr>
      </xdr:nvSpPr>
      <xdr:spPr>
        <a:xfrm>
          <a:off x="9806940" y="142113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C8"/>
  <sheetViews>
    <sheetView tabSelected="1" zoomScale="80" zoomScaleNormal="80" workbookViewId="0">
      <pane ySplit="2" topLeftCell="A3" activePane="bottomLeft" state="frozen"/>
      <selection/>
      <selection pane="bottomLeft" activeCell="A2" sqref="A2:AC2"/>
    </sheetView>
  </sheetViews>
  <sheetFormatPr defaultColWidth="7.5" defaultRowHeight="19.5" customHeight="1" outlineLevelRow="7"/>
  <cols>
    <col min="1" max="1" width="6.2" style="2" customWidth="1"/>
    <col min="2" max="2" width="9.4" style="3" customWidth="1"/>
    <col min="3" max="3" width="6.2" style="3" customWidth="1"/>
    <col min="4" max="4" width="8.5" customWidth="1"/>
    <col min="5" max="5" width="6.2" customWidth="1"/>
    <col min="6" max="6" width="8.4" customWidth="1"/>
    <col min="7" max="10" width="6.2" customWidth="1"/>
    <col min="11" max="12" width="6.2" style="4" customWidth="1"/>
    <col min="13" max="13" width="3.9" style="4" customWidth="1"/>
    <col min="14" max="14" width="7.7" style="5" customWidth="1"/>
    <col min="15" max="15" width="6.2" style="5" customWidth="1"/>
    <col min="16" max="16" width="6.2" customWidth="1"/>
    <col min="17" max="17" width="4" style="4" customWidth="1"/>
    <col min="18" max="23" width="6.2" style="6" customWidth="1"/>
    <col min="24" max="24" width="8.5" style="6" customWidth="1"/>
    <col min="25" max="25" width="7.7" style="6" customWidth="1"/>
    <col min="26" max="26" width="8.9" style="6" customWidth="1"/>
    <col min="27" max="27" width="6.2" style="6" customWidth="1"/>
    <col min="28" max="28" width="7.4" style="4" customWidth="1"/>
    <col min="29" max="29" width="6.2" customWidth="1"/>
    <col min="30" max="31" width="7.5" style="7" customWidth="1"/>
  </cols>
  <sheetData>
    <row r="1" ht="40.95" customHeight="1" spans="1:29">
      <c r="A1" s="8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  <c r="U1" s="8"/>
      <c r="V1" s="8"/>
      <c r="W1" s="8"/>
      <c r="X1" s="8"/>
      <c r="Y1" s="8"/>
      <c r="Z1" s="8"/>
      <c r="AA1" s="8"/>
      <c r="AB1" s="8"/>
      <c r="AC1" s="26"/>
    </row>
    <row r="2" s="1" customFormat="1" ht="70.95" customHeight="1" spans="1:29">
      <c r="A2" s="9" t="s">
        <v>1</v>
      </c>
      <c r="B2" s="9" t="s">
        <v>2</v>
      </c>
      <c r="C2" s="9" t="s">
        <v>3</v>
      </c>
      <c r="D2" s="9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9" t="s">
        <v>9</v>
      </c>
      <c r="J2" s="9" t="s">
        <v>10</v>
      </c>
      <c r="K2" s="9" t="s">
        <v>11</v>
      </c>
      <c r="L2" s="9" t="s">
        <v>12</v>
      </c>
      <c r="M2" s="18" t="s">
        <v>13</v>
      </c>
      <c r="N2" s="9" t="s">
        <v>14</v>
      </c>
      <c r="O2" s="9" t="s">
        <v>15</v>
      </c>
      <c r="P2" s="9" t="s">
        <v>16</v>
      </c>
      <c r="Q2" s="18" t="s">
        <v>17</v>
      </c>
      <c r="R2" s="18" t="s">
        <v>18</v>
      </c>
      <c r="S2" s="25" t="s">
        <v>19</v>
      </c>
      <c r="T2" s="18" t="s">
        <v>20</v>
      </c>
      <c r="U2" s="18" t="s">
        <v>21</v>
      </c>
      <c r="V2" s="18" t="s">
        <v>22</v>
      </c>
      <c r="W2" s="18" t="s">
        <v>23</v>
      </c>
      <c r="X2" s="18" t="s">
        <v>24</v>
      </c>
      <c r="Y2" s="18" t="s">
        <v>25</v>
      </c>
      <c r="Z2" s="18" t="s">
        <v>26</v>
      </c>
      <c r="AA2" s="18" t="s">
        <v>27</v>
      </c>
      <c r="AB2" s="18" t="s">
        <v>28</v>
      </c>
      <c r="AC2" s="9" t="s">
        <v>29</v>
      </c>
    </row>
    <row r="3" ht="42" customHeight="1" spans="1:29">
      <c r="A3" s="10"/>
      <c r="B3" s="9" t="s">
        <v>30</v>
      </c>
      <c r="C3" s="9">
        <v>2021</v>
      </c>
      <c r="D3" s="11">
        <v>44766</v>
      </c>
      <c r="E3" s="12">
        <v>128</v>
      </c>
      <c r="F3" s="12">
        <v>-0.833333333333333</v>
      </c>
      <c r="G3" s="12">
        <v>7.16666666666667</v>
      </c>
      <c r="H3" s="12">
        <v>282.666666666667</v>
      </c>
      <c r="I3" s="12">
        <v>98.5</v>
      </c>
      <c r="J3" s="19">
        <v>21.2833333333333</v>
      </c>
      <c r="K3" s="19" t="s">
        <v>31</v>
      </c>
      <c r="L3" s="20">
        <v>1.31666666666667</v>
      </c>
      <c r="M3" s="21" t="s">
        <v>32</v>
      </c>
      <c r="N3" s="20">
        <v>218.731007751938</v>
      </c>
      <c r="O3" s="20">
        <v>78.2209717097171</v>
      </c>
      <c r="P3" s="20">
        <v>40.0283333333333</v>
      </c>
      <c r="Q3" s="21" t="s">
        <v>33</v>
      </c>
      <c r="R3" s="21" t="s">
        <v>34</v>
      </c>
      <c r="S3" s="18" t="s">
        <v>35</v>
      </c>
      <c r="T3" s="9">
        <v>0</v>
      </c>
      <c r="U3" s="18">
        <v>0</v>
      </c>
      <c r="V3" s="9" t="s">
        <v>36</v>
      </c>
      <c r="W3" s="9" t="s">
        <v>37</v>
      </c>
      <c r="X3" s="18">
        <v>0</v>
      </c>
      <c r="Y3" s="9">
        <v>0</v>
      </c>
      <c r="Z3" s="27">
        <v>0</v>
      </c>
      <c r="AA3" s="9">
        <v>0</v>
      </c>
      <c r="AB3" s="9">
        <v>0</v>
      </c>
      <c r="AC3" s="19">
        <v>0</v>
      </c>
    </row>
    <row r="4" ht="42" customHeight="1" spans="1:29">
      <c r="A4" s="10"/>
      <c r="B4" s="9"/>
      <c r="C4" s="9">
        <v>2022</v>
      </c>
      <c r="D4" s="13">
        <v>44768.8571428571</v>
      </c>
      <c r="E4" s="14">
        <v>130.428571428571</v>
      </c>
      <c r="F4" s="14">
        <v>0.428571428571429</v>
      </c>
      <c r="G4" s="14">
        <v>6.71428571428571</v>
      </c>
      <c r="H4" s="14">
        <v>318.857142857143</v>
      </c>
      <c r="I4" s="14">
        <v>117.714285714286</v>
      </c>
      <c r="J4" s="20">
        <v>19.9714285714286</v>
      </c>
      <c r="K4" s="20" t="s">
        <v>38</v>
      </c>
      <c r="L4" s="20">
        <v>0.5</v>
      </c>
      <c r="M4" s="21" t="s">
        <v>39</v>
      </c>
      <c r="N4" s="20">
        <v>209.253820598007</v>
      </c>
      <c r="O4" s="20">
        <v>79.5205141231457</v>
      </c>
      <c r="P4" s="20">
        <v>39.805049833887</v>
      </c>
      <c r="Q4" s="21" t="s">
        <v>33</v>
      </c>
      <c r="R4" s="21" t="s">
        <v>34</v>
      </c>
      <c r="S4" s="10">
        <v>0</v>
      </c>
      <c r="T4" s="10" t="s">
        <v>40</v>
      </c>
      <c r="U4" s="21">
        <v>0</v>
      </c>
      <c r="V4" s="21" t="s">
        <v>41</v>
      </c>
      <c r="W4" s="21" t="s">
        <v>42</v>
      </c>
      <c r="X4" s="21">
        <v>0</v>
      </c>
      <c r="Y4" s="10">
        <v>0</v>
      </c>
      <c r="Z4" s="21" t="s">
        <v>43</v>
      </c>
      <c r="AA4" s="21" t="s">
        <v>36</v>
      </c>
      <c r="AB4" s="21">
        <v>0</v>
      </c>
      <c r="AC4" s="20" t="s">
        <v>44</v>
      </c>
    </row>
    <row r="5" ht="42" customHeight="1" spans="1:29">
      <c r="A5" s="10"/>
      <c r="B5" s="9"/>
      <c r="C5" s="15" t="s">
        <v>45</v>
      </c>
      <c r="D5" s="16">
        <f t="shared" ref="D5" si="0">AVERAGE(D3:D4)</f>
        <v>44767.4285714286</v>
      </c>
      <c r="E5" s="17">
        <f t="shared" ref="E5" si="1">AVERAGE(E3:E4)</f>
        <v>129.214285714285</v>
      </c>
      <c r="F5" s="17">
        <v>-1</v>
      </c>
      <c r="G5" s="17">
        <f t="shared" ref="G5" si="2">AVERAGE(G3:G4)</f>
        <v>6.94047619047619</v>
      </c>
      <c r="H5" s="17">
        <f t="shared" ref="H5" si="3">AVERAGE(H3:H4)</f>
        <v>300.761904761905</v>
      </c>
      <c r="I5" s="17">
        <f t="shared" ref="I5" si="4">AVERAGE(I3:I4)</f>
        <v>108.107142857143</v>
      </c>
      <c r="J5" s="22">
        <f t="shared" ref="J5" si="5">AVERAGE(J3:J4)</f>
        <v>20.6273809523809</v>
      </c>
      <c r="K5" s="17">
        <v>16</v>
      </c>
      <c r="L5" s="22">
        <f t="shared" ref="L5" si="6">AVERAGE(L3:L4)</f>
        <v>0.908333333333335</v>
      </c>
      <c r="M5" s="23" t="s">
        <v>39</v>
      </c>
      <c r="N5" s="22">
        <f t="shared" ref="N5" si="7">AVERAGE(N3:N4)</f>
        <v>213.992414174973</v>
      </c>
      <c r="O5" s="22">
        <f t="shared" ref="O5" si="8">AVERAGE(O3:O4)</f>
        <v>78.8707429164314</v>
      </c>
      <c r="P5" s="22">
        <f t="shared" ref="P5" si="9">AVERAGE(P3:P4)</f>
        <v>39.9166915836101</v>
      </c>
      <c r="Q5" s="23" t="s">
        <v>33</v>
      </c>
      <c r="R5" s="23" t="s">
        <v>34</v>
      </c>
      <c r="S5" s="18" t="s">
        <v>35</v>
      </c>
      <c r="T5" s="15" t="s">
        <v>40</v>
      </c>
      <c r="U5" s="15">
        <v>0</v>
      </c>
      <c r="V5" s="25" t="s">
        <v>41</v>
      </c>
      <c r="W5" s="25" t="s">
        <v>37</v>
      </c>
      <c r="X5" s="15">
        <v>0</v>
      </c>
      <c r="Y5" s="15">
        <v>0</v>
      </c>
      <c r="Z5" s="15" t="s">
        <v>46</v>
      </c>
      <c r="AA5" s="25" t="s">
        <v>36</v>
      </c>
      <c r="AB5" s="15">
        <v>0</v>
      </c>
      <c r="AC5" s="22" t="s">
        <v>47</v>
      </c>
    </row>
    <row r="6" s="1" customFormat="1" ht="42" customHeight="1" spans="1:29">
      <c r="A6" s="10"/>
      <c r="B6" s="9" t="s">
        <v>48</v>
      </c>
      <c r="C6" s="9">
        <v>2021</v>
      </c>
      <c r="D6" s="13">
        <v>44765</v>
      </c>
      <c r="E6" s="14">
        <v>128.833333333333</v>
      </c>
      <c r="F6" s="14">
        <v>0</v>
      </c>
      <c r="G6" s="14">
        <v>6.83333333333333</v>
      </c>
      <c r="H6" s="14">
        <v>358.333333333333</v>
      </c>
      <c r="I6" s="14">
        <v>139</v>
      </c>
      <c r="J6" s="20">
        <v>20.9</v>
      </c>
      <c r="K6" s="14">
        <v>16</v>
      </c>
      <c r="L6" s="20">
        <v>0.45</v>
      </c>
      <c r="M6" s="21" t="s">
        <v>32</v>
      </c>
      <c r="N6" s="20">
        <v>210.041860465116</v>
      </c>
      <c r="O6" s="20">
        <v>77.269004261914</v>
      </c>
      <c r="P6" s="20">
        <v>41.7848643410853</v>
      </c>
      <c r="Q6" s="21" t="s">
        <v>33</v>
      </c>
      <c r="R6" s="21" t="s">
        <v>34</v>
      </c>
      <c r="S6" s="23" t="s">
        <v>35</v>
      </c>
      <c r="T6" s="10" t="s">
        <v>49</v>
      </c>
      <c r="U6" s="21">
        <v>0</v>
      </c>
      <c r="V6" s="9">
        <v>0</v>
      </c>
      <c r="W6" s="10" t="s">
        <v>50</v>
      </c>
      <c r="X6" s="21">
        <v>0</v>
      </c>
      <c r="Y6" s="10">
        <v>0</v>
      </c>
      <c r="Z6" s="10">
        <v>0</v>
      </c>
      <c r="AA6" s="10">
        <v>0</v>
      </c>
      <c r="AB6" s="10">
        <v>0</v>
      </c>
      <c r="AC6" s="20">
        <v>0.0833333333333333</v>
      </c>
    </row>
    <row r="7" s="1" customFormat="1" ht="42" customHeight="1" spans="1:29">
      <c r="A7" s="10"/>
      <c r="B7" s="9"/>
      <c r="C7" s="9">
        <v>2022</v>
      </c>
      <c r="D7" s="13">
        <v>44768.1428571429</v>
      </c>
      <c r="E7" s="14">
        <v>130</v>
      </c>
      <c r="F7" s="14">
        <v>0</v>
      </c>
      <c r="G7" s="14">
        <v>6.28571428571429</v>
      </c>
      <c r="H7" s="14">
        <v>355</v>
      </c>
      <c r="I7" s="14">
        <v>133.571428571429</v>
      </c>
      <c r="J7" s="20">
        <v>20.8</v>
      </c>
      <c r="K7" s="14">
        <v>16</v>
      </c>
      <c r="L7" s="20">
        <v>0.728571428571429</v>
      </c>
      <c r="M7" s="21" t="s">
        <v>39</v>
      </c>
      <c r="N7" s="20">
        <v>202.022702104097</v>
      </c>
      <c r="O7" s="20">
        <v>80.9458664821861</v>
      </c>
      <c r="P7" s="20">
        <v>38.8516611295681</v>
      </c>
      <c r="Q7" s="21" t="s">
        <v>33</v>
      </c>
      <c r="R7" s="21" t="s">
        <v>34</v>
      </c>
      <c r="S7" s="23" t="s">
        <v>35</v>
      </c>
      <c r="T7" s="21" t="s">
        <v>51</v>
      </c>
      <c r="U7" s="21">
        <v>0</v>
      </c>
      <c r="V7" s="21" t="s">
        <v>52</v>
      </c>
      <c r="W7" s="21" t="s">
        <v>53</v>
      </c>
      <c r="X7" s="21">
        <v>0</v>
      </c>
      <c r="Y7" s="21">
        <v>0</v>
      </c>
      <c r="Z7" s="21" t="s">
        <v>54</v>
      </c>
      <c r="AA7" s="21">
        <v>0</v>
      </c>
      <c r="AB7" s="21">
        <v>0</v>
      </c>
      <c r="AC7" s="20" t="s">
        <v>55</v>
      </c>
    </row>
    <row r="8" s="1" customFormat="1" ht="42" customHeight="1" spans="1:29">
      <c r="A8" s="9"/>
      <c r="B8" s="9"/>
      <c r="C8" s="15" t="s">
        <v>45</v>
      </c>
      <c r="D8" s="16">
        <f t="shared" ref="D8" si="10">AVERAGE(D6:D7)</f>
        <v>44766.5714285714</v>
      </c>
      <c r="E8" s="17">
        <f t="shared" ref="E8" si="11">AVERAGE(E6:E7)</f>
        <v>129.416666666667</v>
      </c>
      <c r="F8" s="17">
        <f t="shared" ref="F8" si="12">AVERAGE(F6:F7)</f>
        <v>0</v>
      </c>
      <c r="G8" s="17">
        <f t="shared" ref="G8" si="13">AVERAGE(G6:G7)</f>
        <v>6.55952380952381</v>
      </c>
      <c r="H8" s="17">
        <f t="shared" ref="H8" si="14">AVERAGE(H6:H7)</f>
        <v>356.666666666667</v>
      </c>
      <c r="I8" s="17">
        <f t="shared" ref="I8" si="15">AVERAGE(I6:I7)</f>
        <v>136.285714285715</v>
      </c>
      <c r="J8" s="22">
        <f t="shared" ref="J8" si="16">AVERAGE(J6:J7)</f>
        <v>20.85</v>
      </c>
      <c r="K8" s="24">
        <v>16</v>
      </c>
      <c r="L8" s="22">
        <f t="shared" ref="L8" si="17">AVERAGE(L6:L7)</f>
        <v>0.589285714285715</v>
      </c>
      <c r="M8" s="25" t="s">
        <v>39</v>
      </c>
      <c r="N8" s="22">
        <f t="shared" ref="N8" si="18">AVERAGE(N6:N7)</f>
        <v>206.032281284606</v>
      </c>
      <c r="O8" s="22">
        <f t="shared" ref="O8" si="19">AVERAGE(O6:O7)</f>
        <v>79.10743537205</v>
      </c>
      <c r="P8" s="22">
        <f t="shared" ref="P8" si="20">AVERAGE(P6:P7)</f>
        <v>40.3182627353267</v>
      </c>
      <c r="Q8" s="25" t="s">
        <v>33</v>
      </c>
      <c r="R8" s="25" t="s">
        <v>34</v>
      </c>
      <c r="S8" s="25" t="s">
        <v>35</v>
      </c>
      <c r="T8" s="15" t="s">
        <v>49</v>
      </c>
      <c r="U8" s="15">
        <v>0</v>
      </c>
      <c r="V8" s="25" t="s">
        <v>56</v>
      </c>
      <c r="W8" s="25" t="s">
        <v>57</v>
      </c>
      <c r="X8" s="15">
        <v>0</v>
      </c>
      <c r="Y8" s="15">
        <v>0</v>
      </c>
      <c r="Z8" s="15" t="s">
        <v>58</v>
      </c>
      <c r="AA8" s="15">
        <v>0</v>
      </c>
      <c r="AB8" s="15">
        <v>0</v>
      </c>
      <c r="AC8" s="22" t="s">
        <v>59</v>
      </c>
    </row>
  </sheetData>
  <mergeCells count="4">
    <mergeCell ref="A1:AB1"/>
    <mergeCell ref="A3:A8"/>
    <mergeCell ref="B3:B5"/>
    <mergeCell ref="B6:B8"/>
  </mergeCells>
  <printOptions horizontalCentered="1"/>
  <pageMargins left="0.236220472440945" right="0.236220472440945" top="0.433070866141732" bottom="0.433070866141732" header="0.31496062992126" footer="0.31496062992126"/>
  <pageSetup paperSize="9" scale="62" firstPageNumber="10" fitToHeight="0" orientation="landscape" useFirstPageNumber="1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Company>CHINA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中熟组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爱不是游戏</cp:lastModifiedBy>
  <dcterms:created xsi:type="dcterms:W3CDTF">2012-12-12T03:03:00Z</dcterms:created>
  <cp:lastPrinted>2022-11-26T04:41:00Z</cp:lastPrinted>
  <dcterms:modified xsi:type="dcterms:W3CDTF">2023-03-01T08:34:36Z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3137B57C4EF1447F8E7F048F1ECA87B6</vt:lpwstr>
  </property>
  <property fmtid="{D5CDD505-2E9C-101B-9397-08002B2CF9AE}" pid="3" name="KSOProductBuildVer">
    <vt:lpwstr>2052-11.1.0.12980</vt:lpwstr>
  </property>
</Properties>
</file>